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7B420CD2-05C2-45A7-BB7F-C644A90BA3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D20" i="6"/>
  <c r="E20" i="6"/>
  <c r="F20" i="6"/>
  <c r="G20" i="6"/>
  <c r="H20" i="6"/>
  <c r="I20" i="6"/>
  <c r="J20" i="6"/>
  <c r="C19" i="6"/>
  <c r="C18" i="6"/>
  <c r="C17" i="6"/>
  <c r="C16" i="6"/>
  <c r="E31" i="7"/>
  <c r="E32" i="7"/>
  <c r="E39" i="7"/>
  <c r="E38" i="7"/>
  <c r="E21" i="7"/>
  <c r="E22" i="7"/>
  <c r="E23" i="7"/>
  <c r="E24" i="7"/>
  <c r="E25" i="7"/>
  <c r="E26" i="7"/>
  <c r="E27" i="7"/>
  <c r="E28" i="7"/>
  <c r="E29" i="7"/>
  <c r="E30" i="7"/>
  <c r="E33" i="7"/>
  <c r="E34" i="7"/>
  <c r="E35" i="7"/>
  <c r="E36" i="7"/>
  <c r="E37" i="7"/>
  <c r="E15" i="7"/>
  <c r="E16" i="7"/>
  <c r="E17" i="7"/>
  <c r="E14" i="7"/>
  <c r="E12" i="7"/>
  <c r="E18" i="7"/>
  <c r="G3" i="7"/>
  <c r="G15" i="6" l="1"/>
  <c r="J15" i="6"/>
  <c r="F15" i="6"/>
  <c r="I15" i="6"/>
  <c r="E15" i="6"/>
  <c r="H15" i="6"/>
  <c r="D15" i="6"/>
  <c r="E20" i="7" l="1"/>
  <c r="D25" i="6"/>
  <c r="E25" i="6"/>
  <c r="F25" i="6"/>
  <c r="G25" i="6"/>
  <c r="H25" i="6"/>
  <c r="I25" i="6"/>
  <c r="J25" i="6"/>
  <c r="C25" i="6"/>
  <c r="C20" i="6"/>
  <c r="C15" i="6" s="1"/>
</calcChain>
</file>

<file path=xl/sharedStrings.xml><?xml version="1.0" encoding="utf-8"?>
<sst xmlns="http://schemas.openxmlformats.org/spreadsheetml/2006/main" count="135" uniqueCount="78">
  <si>
    <t>№ п/п</t>
  </si>
  <si>
    <t>Областной бюджет</t>
  </si>
  <si>
    <t>Федеральный бюджет</t>
  </si>
  <si>
    <t>Внебюджетные источники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</si>
  <si>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</si>
  <si>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</si>
  <si>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</si>
  <si>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</si>
  <si>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</si>
  <si>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</si>
  <si>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</si>
  <si>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</si>
  <si>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</si>
  <si>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</si>
  <si>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</si>
  <si>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</si>
  <si>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</si>
  <si>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</si>
  <si>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</si>
  <si>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</si>
  <si>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</si>
  <si>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</si>
  <si>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</si>
  <si>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</si>
  <si>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</si>
  <si>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</si>
  <si>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</si>
  <si>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</si>
  <si>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</si>
  <si>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</si>
  <si>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</si>
  <si>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</si>
  <si>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</si>
  <si>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</si>
  <si>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</si>
  <si>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</si>
  <si>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</si>
  <si>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</si>
  <si>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</si>
  <si>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</si>
  <si>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ИНФОРМАЦИЯ О РЕЗУЛЬТАТАХ РЕАЛИЗАЦИИ МУНИЦИПАЛЬНОЙ ПОДПРОГРАММЫ В</t>
  </si>
  <si>
    <t>Сокращение количества зарегистрированных преступлений на территории Первомайского района в расчете на 100 тыс. населения</t>
  </si>
  <si>
    <t>Удельный вес преступлений, совершенных на улицах и  в общественных местах</t>
  </si>
  <si>
    <t>Удельный вес преступлений, совершенных в состоянии        
алкогольного опьянения, %</t>
  </si>
  <si>
    <t>Количество преступлений, совершенных несовершеннолетними  
или при их соучастии, ед</t>
  </si>
  <si>
    <t>Проведение дней профилактики в образовательных учреждениях Первомайского района. Количество мероприятий</t>
  </si>
  <si>
    <t>Проведение мероприятий для подростков, молодежи и студентов, направленных на культурное, спортивное, 
правовое, нравственное, 
здоровое воспитание граждан.
Количество мероприятий</t>
  </si>
  <si>
    <t>Повышение правовой грамотности обучающихся 10-11  «Школа правовых знаний».
Количество мероприятий</t>
  </si>
  <si>
    <t>Организация отдыха детей в каникулярное время
Количество несовершеннолетних, чел.</t>
  </si>
  <si>
    <t>Распространение среди населения района памяток и буклетов с целью профилактики и пресечения противоправных действий граждан.
Количество мероприятий</t>
  </si>
  <si>
    <t>Развитие и поддержка волонтерского движения в Первомайском районе.  Проведение акций против употребления ПАВ.
Количество мероприятий</t>
  </si>
  <si>
    <t>Проведение социально-психологического тестирования обучающихся в целях раннего выявления незаконного потребления наркотических средств и психотропных веществ. Количество мероприятий</t>
  </si>
  <si>
    <t>Воспитание ответственного отношения обучающихся через  мероприятие  «Думай до, а не после» для обучающихся 7-9 классов. Количество мероприятий</t>
  </si>
  <si>
    <t>Проведение  антинаркотических акции «Родительский урок». Количество мероприятий</t>
  </si>
  <si>
    <t>Освещение в СМИ сведений о проводимой профилактической работе на территории Первомайского района. Количество мероприятий</t>
  </si>
  <si>
    <t>Организация и проведение цикла тематических мероприятий профилактической направленности для подростков и молодежи, приуроченных к:
-- Всемирному дню отказа от курения;
- Международному дню борьбы с наркоманией и наркобизнесом;
- Всемирному дню борьбы со СПИД 
Количество мероприятий</t>
  </si>
  <si>
    <t>Проведение родительских собраний по вопросам здорового образа жизни. Количество мероприятий</t>
  </si>
  <si>
    <t>Создание школьных и студенческих агитационных бригад с целью пропаганды здорового образа жизни и выступления на различных культурных мероприятиях. Количество мероприятий</t>
  </si>
  <si>
    <t>Обеспечение совместно с организаторами собраний, митингов, демонстраций, шествий и других публичных мероприятий безопасности граждан и общественного порядка в местах их проведения. Количество мероприятий</t>
  </si>
  <si>
    <t>Проведение разъяснительной работы об ответственности за осуществление экстремисткой деятельности и принадлежности к экстремистким организациям. Количество мероприятий</t>
  </si>
  <si>
    <t>Оказание государственной социальной помощи на основании социального контракта малоимущим одиноко проживающим гражданам из числа лиц, освободившихся из мест лишения свободы, лиц прошедших курс лечения наркотической зависимости, малоимущим семьям, имеющим в своем составе лиц, освободившихся из мест лишения свободы, лиц прошедших курс лечения наркотической зависимости, наркозависимых, в соответствии с постановлением Администрации Томской области от 03 марта 2014 года № 55а О порядке реализации Закона Томской области от 9 декабря 2013 года
№ 209-ОЗ "Об оказании государственной социальной помощи
на основании социального контракта в Томской области"
Количество чел.</t>
  </si>
  <si>
    <t>Уничтожение очагов произрастания дикорастущей конопли  на земельных участках, государственная собственность на которые не разграничена. Количество участков</t>
  </si>
  <si>
    <t>Материально-техническое обеспечение и стимулирование деятельности народных дружинников и народных дружин, участвующих в обеспечении правопорядка, профилактике правонарушений и наркомании на территории Первомайского района. Количество дружинников, чел.</t>
  </si>
  <si>
    <t>Организация временного трудоустройства несовершеннолетних граждан, состоящих на учете в органах внутренних дел, комиссиях по делам несовершеннолетних, внутришкольном учете. Количество несовершеннолетних, чел</t>
  </si>
  <si>
    <t>Организация отдыха детей в каникулярное время</t>
  </si>
  <si>
    <t>Число детей, подростков и молодежи в возрасте от 14 до 30 лет, вовлеченных в профилактические мероприятия, с общей  
численностью указанной категории лиц,%</t>
  </si>
  <si>
    <t>Число лиц больных наркоманией (единиц на 100 тыс. населения), ед</t>
  </si>
  <si>
    <t>Снят с учета</t>
  </si>
  <si>
    <t>Завышен плановый показатель, не были своевременно внесены изменения</t>
  </si>
  <si>
    <t>Занижен плановый показатель, не были своевременно внесены изменения</t>
  </si>
  <si>
    <t>Главный специалист по молодежной политике</t>
  </si>
  <si>
    <t>П.А. Шклярова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</si>
  <si>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</si>
  <si>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««Обеспечение безопасности населения Первомайского района на 2023-2025 годы с прогнозом на 2026-2027 годы» » 
Подпрограмма 1. «Профилактика правонарушений и наркомании на территории муниципального образования «Первомайский район» на 2023-2025 год с прогнозным периодом на 2026-2027 годы</t>
  </si>
  <si>
    <t>Не были своевременно внесены изменения</t>
  </si>
  <si>
    <t>Трудоустройство лиц, освободившихся из мест лишения свободы</t>
  </si>
  <si>
    <t>«Обеспечение безопасности населения Первомайского района на 2023-2025 годы с прогнозом на 2026-2027 годы»
Подпрограмма 1. «Профилактика правонарушений и наркомании на территории муниципального образования «Первомайский район» на 2023-2025 год с прогнозным периодом на 2026-2027 годы»</t>
  </si>
  <si>
    <t>О РЕАЛИЗАЦИИ МЕРОПРИЯТИЙ МУНИЦИПАЛЬНОЙ ПОДПРОГРАММЫ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</si>
</sst>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tabSelected="1" view="pageLayout" zoomScaleNormal="100" workbookViewId="0">
      <selection activeCell="A33" sqref="A33:L33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1" width="10" customWidth="1"/>
    <col min="12" max="12" width="16" customWidth="1"/>
    <col min="13" max="13" width="8.85546875" customWidth="1"/>
  </cols>
  <sheetData>
    <row r="1" spans="1:13" ht="37.5" customHeight="1" x14ac:dyDescent="0.25">
      <c r="K1" s="49" t="s">
        <v>20</v>
      </c>
      <c r="L1" s="49"/>
    </row>
    <row r="2" spans="1:13" ht="14.25" customHeight="1" x14ac:dyDescent="0.25">
      <c r="K2" s="15"/>
      <c r="L2" s="15" t="s">
        <v>19</v>
      </c>
    </row>
    <row r="3" spans="1:13" ht="14.25" customHeight="1" x14ac:dyDescent="0.25">
      <c r="A3" s="41" t="s">
        <v>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"/>
    </row>
    <row r="4" spans="1:13" x14ac:dyDescent="0.25">
      <c r="A4" s="45" t="s">
        <v>77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1"/>
    </row>
    <row r="5" spans="1:13" x14ac:dyDescent="0.25">
      <c r="A5" s="45" t="s">
        <v>72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1"/>
    </row>
    <row r="6" spans="1:13" ht="43.5" customHeight="1" x14ac:dyDescent="0.25">
      <c r="A6" s="46" t="s">
        <v>76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1"/>
    </row>
    <row r="7" spans="1:13" ht="8.25" customHeight="1" x14ac:dyDescent="0.25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1"/>
    </row>
    <row r="8" spans="1:13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1"/>
    </row>
    <row r="9" spans="1:13" ht="8.25" customHeight="1" x14ac:dyDescent="0.25">
      <c r="A9" s="48" t="s">
        <v>15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1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3" s="3" customFormat="1" ht="21.75" customHeight="1" x14ac:dyDescent="0.25">
      <c r="A11" s="42" t="s">
        <v>0</v>
      </c>
      <c r="B11" s="42" t="s">
        <v>6</v>
      </c>
      <c r="C11" s="42" t="s">
        <v>13</v>
      </c>
      <c r="D11" s="42"/>
      <c r="E11" s="42"/>
      <c r="F11" s="42"/>
      <c r="G11" s="42"/>
      <c r="H11" s="42"/>
      <c r="I11" s="42"/>
      <c r="J11" s="42"/>
      <c r="K11" s="42" t="s">
        <v>9</v>
      </c>
      <c r="L11" s="42" t="s">
        <v>10</v>
      </c>
      <c r="M11" s="2"/>
    </row>
    <row r="12" spans="1:13" s="3" customFormat="1" ht="17.25" customHeight="1" x14ac:dyDescent="0.25">
      <c r="A12" s="42"/>
      <c r="B12" s="42"/>
      <c r="C12" s="25">
        <v>2020</v>
      </c>
      <c r="D12" s="26" t="s">
        <v>11</v>
      </c>
      <c r="E12" s="25">
        <v>2021</v>
      </c>
      <c r="F12" s="26" t="s">
        <v>11</v>
      </c>
      <c r="G12" s="25">
        <v>2022</v>
      </c>
      <c r="H12" s="26" t="s">
        <v>11</v>
      </c>
      <c r="I12" s="25">
        <v>2023</v>
      </c>
      <c r="J12" s="26" t="s">
        <v>11</v>
      </c>
      <c r="K12" s="42"/>
      <c r="L12" s="42"/>
      <c r="M12" s="2"/>
    </row>
    <row r="13" spans="1:13" ht="36" x14ac:dyDescent="0.25">
      <c r="A13" s="42"/>
      <c r="B13" s="42"/>
      <c r="C13" s="10" t="s">
        <v>7</v>
      </c>
      <c r="D13" s="10" t="s">
        <v>8</v>
      </c>
      <c r="E13" s="10" t="s">
        <v>7</v>
      </c>
      <c r="F13" s="10" t="s">
        <v>8</v>
      </c>
      <c r="G13" s="10" t="s">
        <v>7</v>
      </c>
      <c r="H13" s="10" t="s">
        <v>8</v>
      </c>
      <c r="I13" s="10" t="s">
        <v>7</v>
      </c>
      <c r="J13" s="10" t="s">
        <v>8</v>
      </c>
      <c r="K13" s="42"/>
      <c r="L13" s="42"/>
      <c r="M13" s="1"/>
    </row>
    <row r="14" spans="1:13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1"/>
    </row>
    <row r="15" spans="1:13" x14ac:dyDescent="0.25">
      <c r="A15" s="13"/>
      <c r="B15" s="18" t="s">
        <v>17</v>
      </c>
      <c r="C15" s="14">
        <f>C16+C17+C18+C19+C20</f>
        <v>252.21</v>
      </c>
      <c r="D15" s="14">
        <f t="shared" ref="D15:J15" si="0">D16+D17+D18+D19+D20</f>
        <v>0</v>
      </c>
      <c r="E15" s="14">
        <f t="shared" si="0"/>
        <v>0</v>
      </c>
      <c r="F15" s="14">
        <f t="shared" si="0"/>
        <v>0</v>
      </c>
      <c r="G15" s="14">
        <f t="shared" si="0"/>
        <v>0</v>
      </c>
      <c r="H15" s="14">
        <f t="shared" si="0"/>
        <v>0</v>
      </c>
      <c r="I15" s="14">
        <f t="shared" si="0"/>
        <v>0</v>
      </c>
      <c r="J15" s="14">
        <f t="shared" si="0"/>
        <v>0</v>
      </c>
      <c r="K15" s="14"/>
      <c r="L15" s="14"/>
      <c r="M15" s="1"/>
    </row>
    <row r="16" spans="1:13" x14ac:dyDescent="0.25">
      <c r="A16" s="22" t="s">
        <v>30</v>
      </c>
      <c r="B16" s="23" t="s">
        <v>2</v>
      </c>
      <c r="C16" s="14">
        <f>C26</f>
        <v>0</v>
      </c>
      <c r="D16" s="14">
        <f t="shared" ref="D16:J16" si="1">D26</f>
        <v>0</v>
      </c>
      <c r="E16" s="14">
        <f t="shared" si="1"/>
        <v>0</v>
      </c>
      <c r="F16" s="14">
        <f t="shared" si="1"/>
        <v>0</v>
      </c>
      <c r="G16" s="14">
        <f t="shared" si="1"/>
        <v>0</v>
      </c>
      <c r="H16" s="14">
        <f t="shared" si="1"/>
        <v>0</v>
      </c>
      <c r="I16" s="14">
        <f t="shared" si="1"/>
        <v>0</v>
      </c>
      <c r="J16" s="14">
        <f t="shared" si="1"/>
        <v>0</v>
      </c>
      <c r="K16" s="14"/>
      <c r="L16" s="14"/>
      <c r="M16" s="1"/>
    </row>
    <row r="17" spans="1:13" x14ac:dyDescent="0.25">
      <c r="A17" s="22" t="s">
        <v>31</v>
      </c>
      <c r="B17" s="23" t="s">
        <v>1</v>
      </c>
      <c r="C17" s="14">
        <f>C27</f>
        <v>0</v>
      </c>
      <c r="D17" s="14">
        <f t="shared" ref="D17:J17" si="2">D27</f>
        <v>0</v>
      </c>
      <c r="E17" s="14">
        <f t="shared" si="2"/>
        <v>0</v>
      </c>
      <c r="F17" s="14">
        <f t="shared" si="2"/>
        <v>0</v>
      </c>
      <c r="G17" s="14">
        <f t="shared" si="2"/>
        <v>0</v>
      </c>
      <c r="H17" s="14">
        <f t="shared" si="2"/>
        <v>0</v>
      </c>
      <c r="I17" s="14">
        <f t="shared" si="2"/>
        <v>0</v>
      </c>
      <c r="J17" s="14">
        <f t="shared" si="2"/>
        <v>0</v>
      </c>
      <c r="K17" s="14"/>
      <c r="L17" s="14"/>
      <c r="M17" s="1"/>
    </row>
    <row r="18" spans="1:13" x14ac:dyDescent="0.25">
      <c r="A18" s="22" t="s">
        <v>32</v>
      </c>
      <c r="B18" s="23" t="s">
        <v>14</v>
      </c>
      <c r="C18" s="14">
        <f>C28</f>
        <v>252.21</v>
      </c>
      <c r="D18" s="14">
        <f t="shared" ref="D18:J18" si="3">D28</f>
        <v>0</v>
      </c>
      <c r="E18" s="14">
        <f t="shared" si="3"/>
        <v>0</v>
      </c>
      <c r="F18" s="14">
        <f t="shared" si="3"/>
        <v>0</v>
      </c>
      <c r="G18" s="14">
        <f t="shared" si="3"/>
        <v>0</v>
      </c>
      <c r="H18" s="14">
        <f t="shared" si="3"/>
        <v>0</v>
      </c>
      <c r="I18" s="14">
        <f t="shared" si="3"/>
        <v>0</v>
      </c>
      <c r="J18" s="14">
        <f t="shared" si="3"/>
        <v>0</v>
      </c>
      <c r="K18" s="14"/>
      <c r="L18" s="14"/>
      <c r="M18" s="1"/>
    </row>
    <row r="19" spans="1:13" x14ac:dyDescent="0.25">
      <c r="A19" s="22" t="s">
        <v>33</v>
      </c>
      <c r="B19" s="23" t="s">
        <v>3</v>
      </c>
      <c r="C19" s="14">
        <f>C29</f>
        <v>0</v>
      </c>
      <c r="D19" s="14">
        <f t="shared" ref="D19:J19" si="4">D29</f>
        <v>0</v>
      </c>
      <c r="E19" s="14">
        <f t="shared" si="4"/>
        <v>0</v>
      </c>
      <c r="F19" s="14">
        <f t="shared" si="4"/>
        <v>0</v>
      </c>
      <c r="G19" s="14">
        <f t="shared" si="4"/>
        <v>0</v>
      </c>
      <c r="H19" s="14">
        <f t="shared" si="4"/>
        <v>0</v>
      </c>
      <c r="I19" s="14">
        <f t="shared" si="4"/>
        <v>0</v>
      </c>
      <c r="J19" s="14">
        <f t="shared" si="4"/>
        <v>0</v>
      </c>
      <c r="K19" s="14"/>
      <c r="L19" s="14"/>
      <c r="M19" s="1"/>
    </row>
    <row r="20" spans="1:13" x14ac:dyDescent="0.25">
      <c r="A20" s="22" t="s">
        <v>34</v>
      </c>
      <c r="B20" s="23" t="s">
        <v>29</v>
      </c>
      <c r="C20" s="14">
        <f>SUM(C21:C24)</f>
        <v>0</v>
      </c>
      <c r="D20" s="14">
        <f t="shared" ref="D20:J20" si="5">SUM(D21:D24)</f>
        <v>0</v>
      </c>
      <c r="E20" s="14">
        <f t="shared" si="5"/>
        <v>0</v>
      </c>
      <c r="F20" s="14">
        <f t="shared" si="5"/>
        <v>0</v>
      </c>
      <c r="G20" s="14">
        <f t="shared" si="5"/>
        <v>0</v>
      </c>
      <c r="H20" s="14">
        <f t="shared" si="5"/>
        <v>0</v>
      </c>
      <c r="I20" s="14">
        <f t="shared" si="5"/>
        <v>0</v>
      </c>
      <c r="J20" s="14">
        <f t="shared" si="5"/>
        <v>0</v>
      </c>
      <c r="K20" s="14"/>
      <c r="L20" s="14"/>
      <c r="M20" s="1"/>
    </row>
    <row r="21" spans="1:13" x14ac:dyDescent="0.25">
      <c r="A21" s="22" t="s">
        <v>35</v>
      </c>
      <c r="B21" s="23" t="s">
        <v>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"/>
    </row>
    <row r="22" spans="1:13" x14ac:dyDescent="0.25">
      <c r="A22" s="22" t="s">
        <v>36</v>
      </c>
      <c r="B22" s="23" t="s">
        <v>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"/>
    </row>
    <row r="23" spans="1:13" x14ac:dyDescent="0.25">
      <c r="A23" s="22" t="s">
        <v>37</v>
      </c>
      <c r="B23" s="23" t="s">
        <v>14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"/>
    </row>
    <row r="24" spans="1:13" x14ac:dyDescent="0.25">
      <c r="A24" s="22" t="s">
        <v>38</v>
      </c>
      <c r="B24" s="23" t="s">
        <v>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"/>
    </row>
    <row r="25" spans="1:13" ht="31.5" x14ac:dyDescent="0.25">
      <c r="A25" s="19" t="s">
        <v>30</v>
      </c>
      <c r="B25" s="20" t="s">
        <v>64</v>
      </c>
      <c r="C25" s="21">
        <f>SUM(C26:C29)</f>
        <v>252.21</v>
      </c>
      <c r="D25" s="21">
        <f t="shared" ref="D25:J25" si="6">SUM(D26:D29)</f>
        <v>0</v>
      </c>
      <c r="E25" s="21">
        <f t="shared" si="6"/>
        <v>0</v>
      </c>
      <c r="F25" s="21">
        <f t="shared" si="6"/>
        <v>0</v>
      </c>
      <c r="G25" s="21">
        <f t="shared" si="6"/>
        <v>0</v>
      </c>
      <c r="H25" s="21">
        <f t="shared" si="6"/>
        <v>0</v>
      </c>
      <c r="I25" s="21">
        <f t="shared" si="6"/>
        <v>0</v>
      </c>
      <c r="J25" s="21">
        <f t="shared" si="6"/>
        <v>0</v>
      </c>
      <c r="K25" s="21"/>
      <c r="L25" s="21"/>
      <c r="M25" s="1"/>
    </row>
    <row r="26" spans="1:13" x14ac:dyDescent="0.25">
      <c r="A26" s="12"/>
      <c r="B26" s="8" t="s">
        <v>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</row>
    <row r="27" spans="1:13" x14ac:dyDescent="0.25">
      <c r="A27" s="12"/>
      <c r="B27" s="8" t="s">
        <v>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</row>
    <row r="28" spans="1:13" x14ac:dyDescent="0.25">
      <c r="A28" s="12"/>
      <c r="B28" s="8" t="s">
        <v>14</v>
      </c>
      <c r="C28" s="11">
        <v>252.21</v>
      </c>
      <c r="D28" s="11"/>
      <c r="E28" s="11"/>
      <c r="F28" s="11"/>
      <c r="G28" s="11"/>
      <c r="H28" s="11"/>
      <c r="I28" s="11"/>
      <c r="J28" s="11"/>
      <c r="K28" s="11"/>
      <c r="L28" s="11"/>
      <c r="M28" s="1"/>
    </row>
    <row r="29" spans="1:13" x14ac:dyDescent="0.25">
      <c r="A29" s="12"/>
      <c r="B29" s="8" t="s">
        <v>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</row>
    <row r="30" spans="1:13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2"/>
      <c r="B31" s="1"/>
      <c r="C31" s="1"/>
      <c r="D31" s="1"/>
      <c r="E31" s="43" t="s">
        <v>70</v>
      </c>
      <c r="F31" s="43"/>
      <c r="G31" s="43"/>
      <c r="H31" s="43"/>
      <c r="I31" s="43"/>
      <c r="J31" s="43"/>
      <c r="K31" s="38"/>
      <c r="L31" s="1" t="s">
        <v>71</v>
      </c>
      <c r="M31" s="1"/>
    </row>
    <row r="32" spans="1:13" x14ac:dyDescent="0.25">
      <c r="A32" s="2"/>
      <c r="B32" s="1"/>
      <c r="C32" s="1"/>
      <c r="D32" s="1"/>
      <c r="E32" s="27"/>
      <c r="F32" s="27"/>
      <c r="G32" s="27"/>
      <c r="H32" s="27"/>
      <c r="I32" s="27"/>
      <c r="J32" s="27"/>
      <c r="K32" s="1"/>
      <c r="L32" s="1"/>
      <c r="M32" s="1"/>
    </row>
    <row r="33" spans="1:13" ht="96" customHeight="1" x14ac:dyDescent="0.25">
      <c r="A33" s="44" t="s">
        <v>12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1"/>
    </row>
    <row r="34" spans="1:13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15">
    <mergeCell ref="K1:L1"/>
    <mergeCell ref="A33:L3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31:J3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0"/>
  <sheetViews>
    <sheetView view="pageLayout" zoomScale="85" zoomScaleNormal="100" zoomScalePageLayoutView="85" workbookViewId="0">
      <selection activeCell="F43" sqref="F43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7.4257812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18</v>
      </c>
    </row>
    <row r="2" spans="1:9" x14ac:dyDescent="0.25">
      <c r="B2" s="52" t="s">
        <v>5</v>
      </c>
      <c r="C2" s="52"/>
      <c r="D2" s="52"/>
      <c r="E2" s="52"/>
      <c r="F2" s="52"/>
      <c r="G2" s="52"/>
    </row>
    <row r="3" spans="1:9" x14ac:dyDescent="0.25">
      <c r="A3" s="50" t="s">
        <v>40</v>
      </c>
      <c r="B3" s="50"/>
      <c r="C3" s="50"/>
      <c r="D3" s="50"/>
      <c r="E3" s="50"/>
      <c r="F3" s="50"/>
      <c r="G3" s="6" t="e">
        <f>#REF!</f>
        <v>#REF!</v>
      </c>
    </row>
    <row r="4" spans="1:9" ht="53.25" customHeight="1" x14ac:dyDescent="0.25">
      <c r="A4" s="53" t="s">
        <v>73</v>
      </c>
      <c r="B4" s="53"/>
      <c r="C4" s="53"/>
      <c r="D4" s="53"/>
      <c r="E4" s="53"/>
      <c r="F4" s="53"/>
      <c r="G4" s="53"/>
    </row>
    <row r="5" spans="1:9" ht="8.25" customHeight="1" x14ac:dyDescent="0.25">
      <c r="B5" s="48" t="s">
        <v>16</v>
      </c>
      <c r="C5" s="48"/>
      <c r="D5" s="48"/>
      <c r="E5" s="48"/>
      <c r="F5" s="48"/>
      <c r="G5" s="48"/>
      <c r="H5" s="16"/>
      <c r="I5" s="16"/>
    </row>
    <row r="6" spans="1:9" x14ac:dyDescent="0.25">
      <c r="B6" s="47" t="s">
        <v>4</v>
      </c>
      <c r="C6" s="47"/>
      <c r="D6" s="47"/>
      <c r="E6" s="47"/>
      <c r="F6" s="47"/>
      <c r="G6" s="47"/>
      <c r="H6" s="17"/>
      <c r="I6" s="17"/>
    </row>
    <row r="7" spans="1:9" ht="8.25" customHeight="1" x14ac:dyDescent="0.25">
      <c r="B7" s="48" t="s">
        <v>15</v>
      </c>
      <c r="C7" s="48"/>
      <c r="D7" s="48"/>
      <c r="E7" s="48"/>
      <c r="F7" s="48"/>
      <c r="G7" s="48"/>
      <c r="H7" s="16"/>
      <c r="I7" s="16"/>
    </row>
    <row r="8" spans="1:9" x14ac:dyDescent="0.25">
      <c r="B8" s="5"/>
      <c r="C8" s="4"/>
      <c r="D8" s="4"/>
      <c r="E8" s="4"/>
      <c r="F8" s="5"/>
      <c r="G8" s="5"/>
    </row>
    <row r="9" spans="1:9" x14ac:dyDescent="0.25">
      <c r="B9" s="51" t="s">
        <v>21</v>
      </c>
      <c r="C9" s="51"/>
      <c r="D9" s="51"/>
      <c r="E9" s="51"/>
      <c r="F9" s="51"/>
      <c r="G9" s="51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3" t="s">
        <v>0</v>
      </c>
      <c r="B11" s="34" t="s">
        <v>27</v>
      </c>
      <c r="C11" s="34" t="s">
        <v>22</v>
      </c>
      <c r="D11" s="34" t="s">
        <v>23</v>
      </c>
      <c r="E11" s="33" t="s">
        <v>26</v>
      </c>
      <c r="F11" s="33" t="s">
        <v>24</v>
      </c>
      <c r="G11" s="33" t="s">
        <v>25</v>
      </c>
    </row>
    <row r="12" spans="1:9" ht="67.5" customHeight="1" x14ac:dyDescent="0.25">
      <c r="A12" s="37">
        <v>1</v>
      </c>
      <c r="B12" s="29" t="s">
        <v>41</v>
      </c>
      <c r="C12" s="35">
        <v>252</v>
      </c>
      <c r="D12" s="35">
        <v>252</v>
      </c>
      <c r="E12" s="28">
        <f>C12/D12*100-100</f>
        <v>0</v>
      </c>
      <c r="F12" s="35"/>
      <c r="G12" s="36"/>
    </row>
    <row r="13" spans="1:9" ht="51.75" customHeight="1" x14ac:dyDescent="0.25">
      <c r="A13" s="32" t="s">
        <v>0</v>
      </c>
      <c r="B13" s="31" t="s">
        <v>28</v>
      </c>
      <c r="C13" s="31" t="s">
        <v>22</v>
      </c>
      <c r="D13" s="31" t="s">
        <v>23</v>
      </c>
      <c r="E13" s="32" t="s">
        <v>26</v>
      </c>
      <c r="F13" s="32" t="s">
        <v>24</v>
      </c>
      <c r="G13" s="32" t="s">
        <v>25</v>
      </c>
    </row>
    <row r="14" spans="1:9" s="24" customFormat="1" ht="50.25" customHeight="1" x14ac:dyDescent="0.25">
      <c r="A14" s="37">
        <v>1</v>
      </c>
      <c r="B14" s="29" t="s">
        <v>42</v>
      </c>
      <c r="C14" s="35">
        <v>11</v>
      </c>
      <c r="D14" s="35">
        <v>11</v>
      </c>
      <c r="E14" s="28">
        <f>C14/D14*100-100</f>
        <v>0</v>
      </c>
      <c r="F14" s="29" t="s">
        <v>69</v>
      </c>
      <c r="G14" s="29"/>
    </row>
    <row r="15" spans="1:9" s="24" customFormat="1" ht="51" x14ac:dyDescent="0.25">
      <c r="A15" s="37">
        <v>2</v>
      </c>
      <c r="B15" s="29" t="s">
        <v>43</v>
      </c>
      <c r="C15" s="35">
        <v>52</v>
      </c>
      <c r="D15" s="35">
        <v>37</v>
      </c>
      <c r="E15" s="28">
        <f t="shared" ref="E15:E17" si="0">C15/D15*100-100</f>
        <v>40.540540540540547</v>
      </c>
      <c r="F15" s="29" t="s">
        <v>68</v>
      </c>
      <c r="G15" s="29"/>
    </row>
    <row r="16" spans="1:9" s="24" customFormat="1" ht="51" x14ac:dyDescent="0.25">
      <c r="A16" s="37">
        <v>3</v>
      </c>
      <c r="B16" s="29" t="s">
        <v>44</v>
      </c>
      <c r="C16" s="35">
        <v>4</v>
      </c>
      <c r="D16" s="35">
        <v>3</v>
      </c>
      <c r="E16" s="28">
        <f t="shared" si="0"/>
        <v>33.333333333333314</v>
      </c>
      <c r="F16" s="29" t="s">
        <v>68</v>
      </c>
      <c r="G16" s="29"/>
    </row>
    <row r="17" spans="1:7" s="24" customFormat="1" ht="38.25" x14ac:dyDescent="0.25">
      <c r="A17" s="37">
        <v>4</v>
      </c>
      <c r="B17" s="29" t="s">
        <v>66</v>
      </c>
      <c r="C17" s="35">
        <v>24</v>
      </c>
      <c r="D17" s="35">
        <v>24</v>
      </c>
      <c r="E17" s="28">
        <f t="shared" si="0"/>
        <v>0</v>
      </c>
      <c r="F17" s="35" t="s">
        <v>67</v>
      </c>
      <c r="G17" s="29"/>
    </row>
    <row r="18" spans="1:7" s="24" customFormat="1" ht="89.25" x14ac:dyDescent="0.25">
      <c r="A18" s="37">
        <v>5</v>
      </c>
      <c r="B18" s="29" t="s">
        <v>65</v>
      </c>
      <c r="C18" s="35">
        <v>11</v>
      </c>
      <c r="D18" s="35">
        <v>22</v>
      </c>
      <c r="E18" s="28">
        <f t="shared" ref="E18:E39" si="1">D18/C18*100-100</f>
        <v>100</v>
      </c>
      <c r="F18" s="30"/>
      <c r="G18" s="29"/>
    </row>
    <row r="19" spans="1:7" s="24" customFormat="1" ht="51" customHeight="1" x14ac:dyDescent="0.25">
      <c r="A19" s="32" t="s">
        <v>0</v>
      </c>
      <c r="B19" s="31" t="s">
        <v>39</v>
      </c>
      <c r="C19" s="31" t="s">
        <v>22</v>
      </c>
      <c r="D19" s="31" t="s">
        <v>23</v>
      </c>
      <c r="E19" s="32" t="s">
        <v>26</v>
      </c>
      <c r="F19" s="32" t="s">
        <v>24</v>
      </c>
      <c r="G19" s="32" t="s">
        <v>25</v>
      </c>
    </row>
    <row r="20" spans="1:7" s="24" customFormat="1" ht="140.25" x14ac:dyDescent="0.25">
      <c r="A20" s="37">
        <v>1</v>
      </c>
      <c r="B20" s="29" t="s">
        <v>62</v>
      </c>
      <c r="C20" s="35">
        <v>0</v>
      </c>
      <c r="D20" s="35">
        <v>48</v>
      </c>
      <c r="E20" s="28" t="e">
        <f t="shared" si="1"/>
        <v>#DIV/0!</v>
      </c>
      <c r="F20" s="29" t="s">
        <v>74</v>
      </c>
      <c r="G20" s="29"/>
    </row>
    <row r="21" spans="1:7" s="24" customFormat="1" ht="114.75" x14ac:dyDescent="0.25">
      <c r="A21" s="37">
        <v>2</v>
      </c>
      <c r="B21" s="29" t="s">
        <v>63</v>
      </c>
      <c r="C21" s="35">
        <v>0</v>
      </c>
      <c r="D21" s="35">
        <v>9</v>
      </c>
      <c r="E21" s="28" t="e">
        <f t="shared" si="1"/>
        <v>#DIV/0!</v>
      </c>
      <c r="F21" s="29" t="s">
        <v>74</v>
      </c>
      <c r="G21" s="29"/>
    </row>
    <row r="22" spans="1:7" s="24" customFormat="1" ht="63.75" x14ac:dyDescent="0.25">
      <c r="A22" s="37">
        <v>3</v>
      </c>
      <c r="B22" s="29" t="s">
        <v>45</v>
      </c>
      <c r="C22" s="35">
        <v>0</v>
      </c>
      <c r="D22" s="35">
        <v>10</v>
      </c>
      <c r="E22" s="28" t="e">
        <f t="shared" si="1"/>
        <v>#DIV/0!</v>
      </c>
      <c r="F22" s="29" t="s">
        <v>74</v>
      </c>
      <c r="G22" s="29"/>
    </row>
    <row r="23" spans="1:7" s="24" customFormat="1" ht="89.25" x14ac:dyDescent="0.25">
      <c r="A23" s="37">
        <v>4</v>
      </c>
      <c r="B23" s="29" t="s">
        <v>46</v>
      </c>
      <c r="C23" s="35">
        <v>0</v>
      </c>
      <c r="D23" s="35">
        <v>17</v>
      </c>
      <c r="E23" s="28" t="e">
        <f t="shared" si="1"/>
        <v>#DIV/0!</v>
      </c>
      <c r="F23" s="29" t="s">
        <v>74</v>
      </c>
      <c r="G23" s="29"/>
    </row>
    <row r="24" spans="1:7" s="24" customFormat="1" ht="51" x14ac:dyDescent="0.25">
      <c r="A24" s="37">
        <v>5</v>
      </c>
      <c r="B24" s="29" t="s">
        <v>47</v>
      </c>
      <c r="C24" s="35">
        <v>0</v>
      </c>
      <c r="D24" s="35">
        <v>10</v>
      </c>
      <c r="E24" s="28" t="e">
        <f t="shared" si="1"/>
        <v>#DIV/0!</v>
      </c>
      <c r="F24" s="29" t="s">
        <v>74</v>
      </c>
      <c r="G24" s="29"/>
    </row>
    <row r="25" spans="1:7" s="24" customFormat="1" ht="51" x14ac:dyDescent="0.25">
      <c r="A25" s="37">
        <v>6</v>
      </c>
      <c r="B25" s="29" t="s">
        <v>48</v>
      </c>
      <c r="C25" s="35">
        <v>0</v>
      </c>
      <c r="D25" s="35">
        <v>1120</v>
      </c>
      <c r="E25" s="28" t="e">
        <f t="shared" si="1"/>
        <v>#DIV/0!</v>
      </c>
      <c r="F25" s="29" t="s">
        <v>74</v>
      </c>
      <c r="G25" s="29"/>
    </row>
    <row r="26" spans="1:7" s="24" customFormat="1" ht="89.25" x14ac:dyDescent="0.25">
      <c r="A26" s="37">
        <v>7</v>
      </c>
      <c r="B26" s="29" t="s">
        <v>49</v>
      </c>
      <c r="C26" s="35">
        <v>0</v>
      </c>
      <c r="D26" s="35">
        <v>60</v>
      </c>
      <c r="E26" s="28" t="e">
        <f t="shared" si="1"/>
        <v>#DIV/0!</v>
      </c>
      <c r="F26" s="29" t="s">
        <v>74</v>
      </c>
      <c r="G26" s="29"/>
    </row>
    <row r="27" spans="1:7" s="24" customFormat="1" ht="76.5" x14ac:dyDescent="0.25">
      <c r="A27" s="37">
        <v>8</v>
      </c>
      <c r="B27" s="29" t="s">
        <v>50</v>
      </c>
      <c r="C27" s="35">
        <v>0</v>
      </c>
      <c r="D27" s="35">
        <v>4</v>
      </c>
      <c r="E27" s="28" t="e">
        <f t="shared" si="1"/>
        <v>#DIV/0!</v>
      </c>
      <c r="F27" s="29" t="s">
        <v>74</v>
      </c>
      <c r="G27" s="29"/>
    </row>
    <row r="28" spans="1:7" s="24" customFormat="1" ht="102" x14ac:dyDescent="0.25">
      <c r="A28" s="37">
        <v>9</v>
      </c>
      <c r="B28" s="29" t="s">
        <v>51</v>
      </c>
      <c r="C28" s="35">
        <v>0</v>
      </c>
      <c r="D28" s="35">
        <v>1158</v>
      </c>
      <c r="E28" s="28" t="e">
        <f t="shared" si="1"/>
        <v>#DIV/0!</v>
      </c>
      <c r="F28" s="29" t="s">
        <v>74</v>
      </c>
      <c r="G28" s="29"/>
    </row>
    <row r="29" spans="1:7" s="24" customFormat="1" ht="76.5" x14ac:dyDescent="0.25">
      <c r="A29" s="37">
        <v>10</v>
      </c>
      <c r="B29" s="29" t="s">
        <v>52</v>
      </c>
      <c r="C29" s="35">
        <v>0</v>
      </c>
      <c r="D29" s="35">
        <v>16</v>
      </c>
      <c r="E29" s="28" t="e">
        <f t="shared" si="1"/>
        <v>#DIV/0!</v>
      </c>
      <c r="F29" s="29" t="s">
        <v>74</v>
      </c>
      <c r="G29" s="29"/>
    </row>
    <row r="30" spans="1:7" s="24" customFormat="1" ht="51" x14ac:dyDescent="0.25">
      <c r="A30" s="37">
        <v>11</v>
      </c>
      <c r="B30" s="29" t="s">
        <v>53</v>
      </c>
      <c r="C30" s="35">
        <v>0</v>
      </c>
      <c r="D30" s="35">
        <v>16</v>
      </c>
      <c r="E30" s="28" t="e">
        <f t="shared" si="1"/>
        <v>#DIV/0!</v>
      </c>
      <c r="F30" s="29" t="s">
        <v>74</v>
      </c>
      <c r="G30" s="29"/>
    </row>
    <row r="31" spans="1:7" s="24" customFormat="1" ht="76.5" x14ac:dyDescent="0.25">
      <c r="A31" s="37">
        <v>12</v>
      </c>
      <c r="B31" s="29" t="s">
        <v>54</v>
      </c>
      <c r="C31" s="35">
        <v>0</v>
      </c>
      <c r="D31" s="35">
        <v>3</v>
      </c>
      <c r="E31" s="28" t="e">
        <f>D31/C31*100-100</f>
        <v>#DIV/0!</v>
      </c>
      <c r="F31" s="29" t="s">
        <v>74</v>
      </c>
      <c r="G31" s="29"/>
    </row>
    <row r="32" spans="1:7" s="24" customFormat="1" ht="38.25" x14ac:dyDescent="0.25">
      <c r="A32" s="37">
        <v>13</v>
      </c>
      <c r="B32" s="29" t="s">
        <v>75</v>
      </c>
      <c r="C32" s="35">
        <v>0</v>
      </c>
      <c r="D32" s="35">
        <v>2</v>
      </c>
      <c r="E32" s="28">
        <f>C32/D32*100-100</f>
        <v>-100</v>
      </c>
      <c r="F32" s="29" t="s">
        <v>74</v>
      </c>
      <c r="G32" s="29"/>
    </row>
    <row r="33" spans="1:7" s="24" customFormat="1" ht="191.25" x14ac:dyDescent="0.25">
      <c r="A33" s="37">
        <v>14</v>
      </c>
      <c r="B33" s="29" t="s">
        <v>55</v>
      </c>
      <c r="C33" s="35">
        <v>0</v>
      </c>
      <c r="D33" s="35">
        <v>3</v>
      </c>
      <c r="E33" s="28" t="e">
        <f t="shared" si="1"/>
        <v>#DIV/0!</v>
      </c>
      <c r="F33" s="29" t="s">
        <v>74</v>
      </c>
      <c r="G33" s="29"/>
    </row>
    <row r="34" spans="1:7" s="24" customFormat="1" ht="51" x14ac:dyDescent="0.25">
      <c r="A34" s="37">
        <v>15</v>
      </c>
      <c r="B34" s="29" t="s">
        <v>56</v>
      </c>
      <c r="C34" s="35">
        <v>0</v>
      </c>
      <c r="D34" s="35">
        <v>16</v>
      </c>
      <c r="E34" s="28" t="e">
        <f t="shared" si="1"/>
        <v>#DIV/0!</v>
      </c>
      <c r="F34" s="29" t="s">
        <v>74</v>
      </c>
      <c r="G34" s="29"/>
    </row>
    <row r="35" spans="1:7" s="24" customFormat="1" ht="89.25" x14ac:dyDescent="0.25">
      <c r="A35" s="37">
        <v>16</v>
      </c>
      <c r="B35" s="29" t="s">
        <v>57</v>
      </c>
      <c r="C35" s="35">
        <v>0</v>
      </c>
      <c r="D35" s="35">
        <v>16</v>
      </c>
      <c r="E35" s="28" t="e">
        <f t="shared" si="1"/>
        <v>#DIV/0!</v>
      </c>
      <c r="F35" s="29" t="s">
        <v>74</v>
      </c>
      <c r="G35" s="29"/>
    </row>
    <row r="36" spans="1:7" s="24" customFormat="1" ht="89.25" x14ac:dyDescent="0.25">
      <c r="A36" s="37">
        <v>17</v>
      </c>
      <c r="B36" s="29" t="s">
        <v>59</v>
      </c>
      <c r="C36" s="35">
        <v>0</v>
      </c>
      <c r="D36" s="35">
        <v>16</v>
      </c>
      <c r="E36" s="28" t="e">
        <f t="shared" si="1"/>
        <v>#DIV/0!</v>
      </c>
      <c r="F36" s="29" t="s">
        <v>74</v>
      </c>
      <c r="G36" s="29"/>
    </row>
    <row r="37" spans="1:7" s="24" customFormat="1" ht="114.75" x14ac:dyDescent="0.25">
      <c r="A37" s="37">
        <v>18</v>
      </c>
      <c r="B37" s="29" t="s">
        <v>58</v>
      </c>
      <c r="C37" s="35">
        <v>0</v>
      </c>
      <c r="D37" s="35">
        <v>16</v>
      </c>
      <c r="E37" s="28" t="e">
        <f t="shared" si="1"/>
        <v>#DIV/0!</v>
      </c>
      <c r="F37" s="29" t="s">
        <v>74</v>
      </c>
      <c r="G37" s="29"/>
    </row>
    <row r="38" spans="1:7" s="24" customFormat="1" ht="382.5" x14ac:dyDescent="0.25">
      <c r="A38" s="37">
        <v>19</v>
      </c>
      <c r="B38" s="29" t="s">
        <v>60</v>
      </c>
      <c r="C38" s="35">
        <v>0</v>
      </c>
      <c r="D38" s="35">
        <v>1</v>
      </c>
      <c r="E38" s="28" t="e">
        <f t="shared" si="1"/>
        <v>#DIV/0!</v>
      </c>
      <c r="F38" s="29" t="s">
        <v>74</v>
      </c>
      <c r="G38" s="29"/>
    </row>
    <row r="39" spans="1:7" s="24" customFormat="1" ht="89.25" x14ac:dyDescent="0.25">
      <c r="A39" s="37">
        <v>22</v>
      </c>
      <c r="B39" s="29" t="s">
        <v>61</v>
      </c>
      <c r="C39" s="35">
        <v>0</v>
      </c>
      <c r="D39" s="35">
        <v>16</v>
      </c>
      <c r="E39" s="28" t="e">
        <f t="shared" si="1"/>
        <v>#DIV/0!</v>
      </c>
      <c r="F39" s="29" t="s">
        <v>74</v>
      </c>
      <c r="G39" s="29"/>
    </row>
    <row r="40" spans="1:7" x14ac:dyDescent="0.25">
      <c r="B40" s="5"/>
      <c r="C40" s="4"/>
      <c r="D40" s="4"/>
      <c r="E40" s="4"/>
      <c r="F40" s="5"/>
      <c r="G40" s="5"/>
    </row>
    <row r="41" spans="1:7" x14ac:dyDescent="0.25">
      <c r="B41" s="5"/>
      <c r="C41" s="4"/>
      <c r="D41" s="4"/>
      <c r="E41" s="4"/>
      <c r="F41" s="5"/>
      <c r="G41" s="5"/>
    </row>
    <row r="42" spans="1:7" x14ac:dyDescent="0.25">
      <c r="B42" s="50" t="s">
        <v>70</v>
      </c>
      <c r="C42" s="50"/>
      <c r="D42" s="50"/>
      <c r="E42" s="50"/>
      <c r="F42" s="39"/>
      <c r="G42" s="40" t="s">
        <v>71</v>
      </c>
    </row>
    <row r="43" spans="1:7" x14ac:dyDescent="0.25">
      <c r="B43" s="5"/>
      <c r="C43" s="4"/>
      <c r="D43" s="4"/>
      <c r="E43" s="4"/>
      <c r="F43" s="5"/>
      <c r="G43" s="5"/>
    </row>
    <row r="44" spans="1:7" x14ac:dyDescent="0.25">
      <c r="B44" s="5"/>
      <c r="C44" s="4"/>
      <c r="D44" s="4"/>
      <c r="E44" s="4"/>
      <c r="F44" s="5"/>
      <c r="G44" s="5"/>
    </row>
    <row r="45" spans="1:7" x14ac:dyDescent="0.25">
      <c r="B45" s="5"/>
      <c r="C45" s="4"/>
      <c r="D45" s="4"/>
      <c r="E45" s="4"/>
      <c r="F45" s="5"/>
      <c r="G45" s="5"/>
    </row>
    <row r="46" spans="1:7" x14ac:dyDescent="0.25">
      <c r="B46" s="5"/>
      <c r="C46" s="4"/>
      <c r="D46" s="4"/>
      <c r="E46" s="4"/>
      <c r="F46" s="5"/>
      <c r="G46" s="5"/>
    </row>
    <row r="47" spans="1:7" x14ac:dyDescent="0.25">
      <c r="B47" s="5"/>
      <c r="C47" s="4"/>
      <c r="D47" s="4"/>
      <c r="E47" s="4"/>
      <c r="F47" s="5"/>
      <c r="G47" s="5"/>
    </row>
    <row r="48" spans="1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  <row r="142" spans="2:7" x14ac:dyDescent="0.25">
      <c r="B142" s="5"/>
      <c r="C142" s="4"/>
      <c r="D142" s="4"/>
      <c r="E142" s="4"/>
      <c r="F142" s="5"/>
      <c r="G142" s="5"/>
    </row>
    <row r="143" spans="2:7" x14ac:dyDescent="0.25">
      <c r="B143" s="5"/>
      <c r="C143" s="4"/>
      <c r="D143" s="4"/>
      <c r="E143" s="4"/>
      <c r="F143" s="5"/>
      <c r="G143" s="5"/>
    </row>
    <row r="144" spans="2:7" x14ac:dyDescent="0.25">
      <c r="B144" s="5"/>
      <c r="C144" s="4"/>
      <c r="D144" s="4"/>
      <c r="E144" s="4"/>
      <c r="F144" s="5"/>
      <c r="G144" s="5"/>
    </row>
    <row r="145" spans="2:7" x14ac:dyDescent="0.25">
      <c r="B145" s="5"/>
      <c r="C145" s="4"/>
      <c r="D145" s="4"/>
      <c r="E145" s="4"/>
      <c r="F145" s="5"/>
      <c r="G145" s="5"/>
    </row>
    <row r="146" spans="2:7" x14ac:dyDescent="0.25">
      <c r="B146" s="5"/>
      <c r="C146" s="4"/>
      <c r="D146" s="4"/>
      <c r="E146" s="4"/>
      <c r="F146" s="5"/>
      <c r="G146" s="5"/>
    </row>
    <row r="147" spans="2:7" x14ac:dyDescent="0.25">
      <c r="B147" s="5"/>
      <c r="C147" s="4"/>
      <c r="D147" s="4"/>
      <c r="E147" s="4"/>
      <c r="F147" s="5"/>
      <c r="G147" s="5"/>
    </row>
    <row r="148" spans="2:7" x14ac:dyDescent="0.25">
      <c r="B148" s="5"/>
      <c r="C148" s="4"/>
      <c r="D148" s="4"/>
      <c r="E148" s="4"/>
      <c r="F148" s="5"/>
      <c r="G148" s="5"/>
    </row>
    <row r="149" spans="2:7" x14ac:dyDescent="0.25">
      <c r="B149" s="5"/>
      <c r="C149" s="4"/>
      <c r="D149" s="4"/>
      <c r="E149" s="4"/>
      <c r="F149" s="5"/>
      <c r="G149" s="5"/>
    </row>
    <row r="150" spans="2:7" x14ac:dyDescent="0.25">
      <c r="B150" s="5"/>
      <c r="C150" s="4"/>
      <c r="D150" s="4"/>
      <c r="E150" s="4"/>
      <c r="F150" s="5"/>
      <c r="G150" s="5"/>
    </row>
    <row r="151" spans="2:7" x14ac:dyDescent="0.25">
      <c r="B151" s="5"/>
      <c r="C151" s="4"/>
      <c r="D151" s="4"/>
      <c r="E151" s="4"/>
      <c r="F151" s="5"/>
      <c r="G151" s="5"/>
    </row>
    <row r="152" spans="2:7" x14ac:dyDescent="0.25">
      <c r="B152" s="5"/>
      <c r="C152" s="4"/>
      <c r="D152" s="4"/>
      <c r="E152" s="4"/>
      <c r="F152" s="5"/>
      <c r="G152" s="5"/>
    </row>
    <row r="153" spans="2:7" x14ac:dyDescent="0.25">
      <c r="B153" s="5"/>
      <c r="C153" s="4"/>
      <c r="D153" s="4"/>
      <c r="E153" s="4"/>
      <c r="F153" s="5"/>
      <c r="G153" s="5"/>
    </row>
    <row r="154" spans="2:7" x14ac:dyDescent="0.25">
      <c r="B154" s="5"/>
      <c r="C154" s="4"/>
      <c r="D154" s="4"/>
      <c r="E154" s="4"/>
      <c r="F154" s="5"/>
      <c r="G154" s="5"/>
    </row>
    <row r="155" spans="2:7" x14ac:dyDescent="0.25">
      <c r="B155" s="5"/>
      <c r="C155" s="4"/>
      <c r="D155" s="4"/>
      <c r="E155" s="4"/>
      <c r="F155" s="5"/>
      <c r="G155" s="5"/>
    </row>
    <row r="156" spans="2:7" x14ac:dyDescent="0.25">
      <c r="B156" s="5"/>
      <c r="C156" s="4"/>
      <c r="D156" s="4"/>
      <c r="E156" s="4"/>
      <c r="F156" s="5"/>
      <c r="G156" s="5"/>
    </row>
    <row r="157" spans="2:7" x14ac:dyDescent="0.25">
      <c r="B157" s="5"/>
      <c r="C157" s="4"/>
      <c r="D157" s="4"/>
      <c r="E157" s="4"/>
      <c r="F157" s="5"/>
      <c r="G157" s="5"/>
    </row>
    <row r="158" spans="2:7" x14ac:dyDescent="0.25">
      <c r="B158" s="5"/>
      <c r="C158" s="4"/>
      <c r="D158" s="4"/>
      <c r="E158" s="4"/>
      <c r="F158" s="5"/>
      <c r="G158" s="5"/>
    </row>
    <row r="159" spans="2:7" x14ac:dyDescent="0.25">
      <c r="B159" s="5"/>
      <c r="C159" s="4"/>
      <c r="D159" s="4"/>
      <c r="E159" s="4"/>
      <c r="F159" s="5"/>
      <c r="G159" s="5"/>
    </row>
    <row r="160" spans="2:7" x14ac:dyDescent="0.25">
      <c r="B160" s="5"/>
      <c r="C160" s="4"/>
      <c r="D160" s="4"/>
      <c r="E160" s="4"/>
      <c r="F160" s="5"/>
      <c r="G160" s="5"/>
    </row>
  </sheetData>
  <mergeCells count="8">
    <mergeCell ref="B42:E42"/>
    <mergeCell ref="B9:G9"/>
    <mergeCell ref="B6:G6"/>
    <mergeCell ref="B7:G7"/>
    <mergeCell ref="B2:G2"/>
    <mergeCell ref="B5:G5"/>
    <mergeCell ref="A4:G4"/>
    <mergeCell ref="A3:F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2024-03-04T05:01:46Z</dcterms:modified>
</cp:coreProperties>
</file>